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860" yWindow="0" windowWidth="25040" windowHeight="163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U38" i="1" l="1"/>
  <c r="AT38" i="1"/>
  <c r="AS38" i="1"/>
  <c r="AW38" i="1"/>
  <c r="AX38" i="1"/>
  <c r="AV38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W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<sst xmlns="http://schemas.openxmlformats.org/spreadsheetml/2006/main" count="149" uniqueCount="92">
  <si>
    <t>Source File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</si>
  <si>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</si>
  <si>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</si>
  <si>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</si>
  <si>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</si>
  <si>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</si>
  <si>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</si>
  <si>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</si>
  <si>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</si>
  <si>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</si>
  <si>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</si>
  <si>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</si>
  <si>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</si>
  <si>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</si>
  <si>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Reference to previous articles</t>
  </si>
  <si>
    <t>STUDY ID</t>
  </si>
  <si>
    <t>SOIL TEXTURE, % CLAY</t>
  </si>
  <si>
    <t>SOIL TEXTURE, % SILT</t>
  </si>
  <si>
    <t>SOIL TEXTURE, % SAND</t>
  </si>
  <si>
    <t>INTERVENTION, START</t>
  </si>
  <si>
    <t>INTERVENTION, END</t>
  </si>
  <si>
    <t>DURATION OF INTERVENTION, YEARS</t>
  </si>
  <si>
    <t>INTERVENTION (crop rotation / fertiliser / amendments / catch crop / tillage / multiple / farming system)</t>
  </si>
  <si>
    <t>NUMBER OF TREATMENTS</t>
  </si>
  <si>
    <t>WHICH TREATMENTS</t>
  </si>
  <si>
    <t>CROP (annual / perennial / bioenergy)</t>
  </si>
  <si>
    <t>STUDY DESIGN (before-after / comparator-intervention / before-after-comparator-intervention)</t>
  </si>
  <si>
    <t>COMPARATOR (type of comparator)</t>
  </si>
  <si>
    <t>EXPERIMENTAL DESIGN (randomised complete block / split-plot / time series / etc.)</t>
  </si>
  <si>
    <t>LEVEL OF REPLICATION</t>
  </si>
  <si>
    <t>DIMENSION OF PLOTS</t>
  </si>
  <si>
    <t>NUMBER OF SPATIAL REPLICATES</t>
  </si>
  <si>
    <t>TEMPORAL REPLICATES</t>
  </si>
  <si>
    <t>SAMPLING PRECISION</t>
  </si>
  <si>
    <t>SOIL SAMPLING DEPTH</t>
  </si>
  <si>
    <t>C measurement method</t>
  </si>
  <si>
    <t>OUTCOME (SOC / TOC / SOM / LOI / TC /OC)</t>
  </si>
  <si>
    <t>UNIT</t>
  </si>
  <si>
    <t>DATA LOCATION</t>
  </si>
  <si>
    <t>BULK DENSITY (measured / calculated / not present)</t>
  </si>
  <si>
    <t>VARIANCE PRESENTED</t>
  </si>
  <si>
    <t>CRITICAL APPRAISAL, PRELIMINARY COMMENT</t>
  </si>
  <si>
    <t>?</t>
  </si>
  <si>
    <t>digital.csic.es</t>
  </si>
  <si>
    <t>Result no 51</t>
  </si>
  <si>
    <t>IMPACT OF DIFFERENT TILLAGE SYSTEMS ON SOIL CARBON STORAGE IN A SEMI-ARID ENVIRONMENT</t>
  </si>
  <si>
    <t>C López Fando, MT Pardo Fernández , MC Zancada</t>
  </si>
  <si>
    <t>Poster : Segundo Workshop sobre Mitigación de Emisiones de Gases
de Efecto Invernadero Provenientes del Sector Agroforestal
Zaragoza, 11 y 12 de abril de 2013</t>
  </si>
  <si>
    <t>Spain</t>
  </si>
  <si>
    <t>CSIC Experimental
Station (Santa Olalla, Toledo)</t>
  </si>
  <si>
    <t>37°54' N</t>
  </si>
  <si>
    <t>6°14' W</t>
  </si>
  <si>
    <t>Csa</t>
  </si>
  <si>
    <t>Calcic Luvisol</t>
  </si>
  <si>
    <t>Tillage</t>
  </si>
  <si>
    <t>NT, MT, CT</t>
  </si>
  <si>
    <t>annual</t>
  </si>
  <si>
    <t>comparator-intervention</t>
  </si>
  <si>
    <t>Randomized block design</t>
  </si>
  <si>
    <t>plot</t>
  </si>
  <si>
    <t>9*40m</t>
  </si>
  <si>
    <t>1992, 1994, 1996, 1998, 2000, 2002, 2004, 2006, 2008, 2010</t>
  </si>
  <si>
    <t>0-5, 5-10, 10-20, 20-30 cm</t>
  </si>
  <si>
    <t>SOC</t>
  </si>
  <si>
    <t>Mg/ha</t>
  </si>
  <si>
    <t>Table 1</t>
  </si>
  <si>
    <t>No bulk density given</t>
  </si>
  <si>
    <t>no</t>
  </si>
  <si>
    <t>A poster - though a nice table with a lot of results from many years</t>
  </si>
  <si>
    <t>Table 1. SOC stocks (Mg C ha-1), as affected by tillage treatments from 1992-2010.</t>
  </si>
  <si>
    <t>Year</t>
  </si>
  <si>
    <t>depth (cm)</t>
  </si>
  <si>
    <t>NT</t>
  </si>
  <si>
    <t>MT</t>
  </si>
  <si>
    <t>CT</t>
  </si>
  <si>
    <t>0–-5</t>
  </si>
  <si>
    <t>5–10</t>
  </si>
  <si>
    <t>10–20</t>
  </si>
  <si>
    <t>20–30</t>
  </si>
  <si>
    <t>0–30</t>
  </si>
  <si>
    <t>0–5</t>
  </si>
  <si>
    <t>stocks</t>
  </si>
  <si>
    <t>ES</t>
  </si>
  <si>
    <t>0-30</t>
  </si>
  <si>
    <t>mean</t>
  </si>
  <si>
    <t>SD</t>
  </si>
  <si>
    <t>n</t>
  </si>
  <si>
    <t>RT</t>
  </si>
  <si>
    <t>NT-CT</t>
  </si>
  <si>
    <t>NT-RT</t>
  </si>
  <si>
    <t>RT-CT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</si>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</sst>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mbria"/>
      <family val="2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1" fillId="6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7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7" fillId="5" borderId="0" xfId="0" applyFont="1" applyFill="1"/>
  </cellXfs>
  <cellStyles count="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40"/>
  <sheetViews>
    <sheetView tabSelected="1" topLeftCell="AL4" workbookViewId="0">
      <selection activeCell="BB30" sqref="BB30"/>
    </sheetView>
  </sheetViews>
  <sheetFormatPr baseColWidth="10" defaultRowHeight="15" x14ac:dyDescent="0"/>
  <cols>
    <col min="5" max="5" width="19" customWidth="1"/>
    <col min="6" max="6" width="7.1640625" customWidth="1"/>
  </cols>
  <sheetData>
    <row r="1" spans="1:52" ht="88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19</v>
      </c>
      <c r="U1" s="5" t="s">
        <v>20</v>
      </c>
      <c r="V1" s="5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9" t="s">
        <v>41</v>
      </c>
    </row>
    <row r="2" spans="1:52" ht="145" customHeight="1">
      <c r="A2" s="10" t="s">
        <v>43</v>
      </c>
      <c r="B2" s="12" t="s">
        <v>44</v>
      </c>
      <c r="C2" s="10" t="s">
        <v>45</v>
      </c>
      <c r="D2" s="10" t="s">
        <v>46</v>
      </c>
      <c r="E2" s="10" t="s">
        <v>47</v>
      </c>
      <c r="F2" s="10">
        <v>2013</v>
      </c>
      <c r="J2" t="s">
        <v>48</v>
      </c>
      <c r="K2" s="11" t="s">
        <v>49</v>
      </c>
      <c r="L2" t="s">
        <v>50</v>
      </c>
      <c r="M2" t="s">
        <v>51</v>
      </c>
      <c r="N2" t="s">
        <v>52</v>
      </c>
      <c r="Q2" t="s">
        <v>53</v>
      </c>
      <c r="T2">
        <v>1992</v>
      </c>
      <c r="U2">
        <v>2010</v>
      </c>
      <c r="V2">
        <v>18</v>
      </c>
      <c r="W2" t="s">
        <v>54</v>
      </c>
      <c r="X2">
        <v>3</v>
      </c>
      <c r="Y2" t="s">
        <v>55</v>
      </c>
      <c r="Z2" t="s">
        <v>56</v>
      </c>
      <c r="AA2" t="s">
        <v>57</v>
      </c>
      <c r="AC2" t="s">
        <v>58</v>
      </c>
      <c r="AD2" t="s">
        <v>59</v>
      </c>
      <c r="AE2" t="s">
        <v>60</v>
      </c>
      <c r="AF2">
        <v>3</v>
      </c>
      <c r="AG2" t="s">
        <v>61</v>
      </c>
      <c r="AH2" t="s">
        <v>42</v>
      </c>
      <c r="AI2" t="s">
        <v>62</v>
      </c>
      <c r="AJ2" t="s">
        <v>42</v>
      </c>
      <c r="AK2" t="s">
        <v>63</v>
      </c>
      <c r="AL2" t="s">
        <v>64</v>
      </c>
      <c r="AM2" t="s">
        <v>65</v>
      </c>
      <c r="AN2" t="s">
        <v>66</v>
      </c>
      <c r="AO2" t="s">
        <v>67</v>
      </c>
      <c r="AP2" t="s">
        <v>68</v>
      </c>
    </row>
    <row r="4" spans="1:52">
      <c r="AQ4" t="s">
        <v>69</v>
      </c>
    </row>
    <row r="6" spans="1:52">
      <c r="AQ6" t="s">
        <v>70</v>
      </c>
      <c r="AR6" t="s">
        <v>71</v>
      </c>
      <c r="AV6" t="s">
        <v>70</v>
      </c>
      <c r="AW6" t="s">
        <v>71</v>
      </c>
    </row>
    <row r="7" spans="1:52">
      <c r="AS7" t="s">
        <v>72</v>
      </c>
      <c r="AT7" t="s">
        <v>73</v>
      </c>
      <c r="AU7" t="s">
        <v>74</v>
      </c>
      <c r="AX7" t="s">
        <v>72</v>
      </c>
      <c r="AY7" t="s">
        <v>73</v>
      </c>
      <c r="AZ7" t="s">
        <v>74</v>
      </c>
    </row>
    <row r="10" spans="1:52">
      <c r="AQ10">
        <v>1992</v>
      </c>
      <c r="AR10" t="s">
        <v>75</v>
      </c>
      <c r="AS10">
        <v>9.3000000000000007</v>
      </c>
      <c r="AT10">
        <v>7.8</v>
      </c>
      <c r="AU10">
        <v>6.7</v>
      </c>
      <c r="AV10">
        <v>2002</v>
      </c>
      <c r="AW10" t="s">
        <v>75</v>
      </c>
      <c r="AX10">
        <v>12.6</v>
      </c>
      <c r="AY10">
        <v>9.3000000000000007</v>
      </c>
      <c r="AZ10">
        <v>7.6</v>
      </c>
    </row>
    <row r="11" spans="1:52">
      <c r="AR11" t="s">
        <v>76</v>
      </c>
      <c r="AS11">
        <v>7.7</v>
      </c>
      <c r="AT11">
        <v>7.9</v>
      </c>
      <c r="AU11">
        <v>6.3</v>
      </c>
      <c r="AW11" t="s">
        <v>76</v>
      </c>
      <c r="AX11">
        <v>12.2</v>
      </c>
      <c r="AY11">
        <v>9.4</v>
      </c>
      <c r="AZ11">
        <v>7.4</v>
      </c>
    </row>
    <row r="12" spans="1:52">
      <c r="AR12" t="s">
        <v>77</v>
      </c>
      <c r="AS12">
        <v>14.1</v>
      </c>
      <c r="AT12">
        <v>16</v>
      </c>
      <c r="AU12">
        <v>15</v>
      </c>
      <c r="AW12" t="s">
        <v>77</v>
      </c>
      <c r="AX12">
        <v>16.399999999999999</v>
      </c>
      <c r="AY12">
        <v>16</v>
      </c>
      <c r="AZ12">
        <v>16</v>
      </c>
    </row>
    <row r="13" spans="1:52">
      <c r="AR13" t="s">
        <v>78</v>
      </c>
      <c r="AS13">
        <v>17.2</v>
      </c>
      <c r="AT13">
        <v>15.7</v>
      </c>
      <c r="AU13">
        <v>14.8</v>
      </c>
      <c r="AW13" t="s">
        <v>78</v>
      </c>
      <c r="AX13">
        <v>13.9</v>
      </c>
      <c r="AY13">
        <v>14.2</v>
      </c>
      <c r="AZ13">
        <v>15.8</v>
      </c>
    </row>
    <row r="14" spans="1:52">
      <c r="AR14" t="s">
        <v>79</v>
      </c>
      <c r="AS14">
        <v>48.4</v>
      </c>
      <c r="AT14">
        <v>47.3</v>
      </c>
      <c r="AU14">
        <v>42.8</v>
      </c>
      <c r="AW14" t="s">
        <v>79</v>
      </c>
      <c r="AX14">
        <v>55</v>
      </c>
      <c r="AY14">
        <v>49</v>
      </c>
      <c r="AZ14">
        <v>46.9</v>
      </c>
    </row>
    <row r="15" spans="1:52">
      <c r="AQ15">
        <v>1994</v>
      </c>
      <c r="AR15" t="s">
        <v>80</v>
      </c>
      <c r="AS15">
        <v>10.8</v>
      </c>
      <c r="AT15">
        <v>8.1999999999999993</v>
      </c>
      <c r="AU15">
        <v>7.4</v>
      </c>
      <c r="AV15">
        <v>2004</v>
      </c>
      <c r="AW15" t="s">
        <v>75</v>
      </c>
      <c r="AX15">
        <v>13.8</v>
      </c>
      <c r="AY15">
        <v>8.5</v>
      </c>
      <c r="AZ15">
        <v>7.3</v>
      </c>
    </row>
    <row r="16" spans="1:52">
      <c r="AR16" t="s">
        <v>76</v>
      </c>
      <c r="AS16">
        <v>8.8000000000000007</v>
      </c>
      <c r="AT16">
        <v>8.4</v>
      </c>
      <c r="AU16">
        <v>8.1999999999999993</v>
      </c>
      <c r="AW16" t="s">
        <v>76</v>
      </c>
      <c r="AX16">
        <v>11.2</v>
      </c>
      <c r="AY16">
        <v>8.1999999999999993</v>
      </c>
      <c r="AZ16">
        <v>7.6</v>
      </c>
    </row>
    <row r="17" spans="43:52">
      <c r="AR17" t="s">
        <v>77</v>
      </c>
      <c r="AS17">
        <v>16.600000000000001</v>
      </c>
      <c r="AT17">
        <v>15.5</v>
      </c>
      <c r="AU17">
        <v>15.6</v>
      </c>
      <c r="AW17" t="s">
        <v>77</v>
      </c>
      <c r="AX17">
        <v>12.8</v>
      </c>
      <c r="AY17">
        <v>13</v>
      </c>
      <c r="AZ17">
        <v>15.6</v>
      </c>
    </row>
    <row r="18" spans="43:52">
      <c r="AR18" t="s">
        <v>78</v>
      </c>
      <c r="AS18">
        <v>14.7</v>
      </c>
      <c r="AT18">
        <v>15.4</v>
      </c>
      <c r="AU18">
        <v>16.7</v>
      </c>
      <c r="AW18" t="s">
        <v>78</v>
      </c>
      <c r="AX18">
        <v>13.2</v>
      </c>
      <c r="AY18">
        <v>12</v>
      </c>
      <c r="AZ18">
        <v>13.6</v>
      </c>
    </row>
    <row r="19" spans="43:52">
      <c r="AR19" t="s">
        <v>79</v>
      </c>
      <c r="AS19">
        <v>51</v>
      </c>
      <c r="AT19">
        <v>47.5</v>
      </c>
      <c r="AU19">
        <v>48</v>
      </c>
      <c r="AW19" t="s">
        <v>79</v>
      </c>
      <c r="AX19">
        <v>51</v>
      </c>
      <c r="AY19">
        <v>41.7</v>
      </c>
      <c r="AZ19">
        <v>44</v>
      </c>
    </row>
    <row r="20" spans="43:52">
      <c r="AQ20">
        <v>1996</v>
      </c>
      <c r="AR20" t="s">
        <v>75</v>
      </c>
      <c r="AS20">
        <v>11.1</v>
      </c>
      <c r="AT20">
        <v>8.3000000000000007</v>
      </c>
      <c r="AU20">
        <v>7.2</v>
      </c>
      <c r="AV20">
        <v>2006</v>
      </c>
      <c r="AW20" t="s">
        <v>75</v>
      </c>
      <c r="AX20">
        <v>15.3</v>
      </c>
      <c r="AY20">
        <v>8.6999999999999993</v>
      </c>
      <c r="AZ20">
        <v>7.6</v>
      </c>
    </row>
    <row r="21" spans="43:52">
      <c r="AR21" t="s">
        <v>76</v>
      </c>
      <c r="AS21">
        <v>8.9</v>
      </c>
      <c r="AT21">
        <v>7.6</v>
      </c>
      <c r="AU21">
        <v>7.9</v>
      </c>
      <c r="AW21" t="s">
        <v>76</v>
      </c>
      <c r="AX21">
        <v>11.6</v>
      </c>
      <c r="AY21">
        <v>8.9</v>
      </c>
      <c r="AZ21">
        <v>7.6</v>
      </c>
    </row>
    <row r="22" spans="43:52">
      <c r="AR22" t="s">
        <v>77</v>
      </c>
      <c r="AS22">
        <v>16.7</v>
      </c>
      <c r="AT22">
        <v>15.7</v>
      </c>
      <c r="AU22">
        <v>14.2</v>
      </c>
      <c r="AW22" t="s">
        <v>77</v>
      </c>
      <c r="AX22">
        <v>15.2</v>
      </c>
      <c r="AY22">
        <v>15.9</v>
      </c>
      <c r="AZ22">
        <v>16.100000000000001</v>
      </c>
    </row>
    <row r="23" spans="43:52">
      <c r="AR23" t="s">
        <v>78</v>
      </c>
      <c r="AS23">
        <v>17.899999999999999</v>
      </c>
      <c r="AT23">
        <v>16.2</v>
      </c>
      <c r="AU23">
        <v>15.3</v>
      </c>
      <c r="AW23" t="s">
        <v>78</v>
      </c>
      <c r="AX23">
        <v>12.6</v>
      </c>
      <c r="AY23">
        <v>13.1</v>
      </c>
      <c r="AZ23">
        <v>16.600000000000001</v>
      </c>
    </row>
    <row r="24" spans="43:52">
      <c r="AR24" t="s">
        <v>79</v>
      </c>
      <c r="AS24">
        <v>54.7</v>
      </c>
      <c r="AT24">
        <v>47.8</v>
      </c>
      <c r="AU24">
        <v>44.5</v>
      </c>
      <c r="AW24" t="s">
        <v>79</v>
      </c>
      <c r="AX24">
        <v>54.8</v>
      </c>
      <c r="AY24">
        <v>46.6</v>
      </c>
      <c r="AZ24">
        <v>47.9</v>
      </c>
    </row>
    <row r="25" spans="43:52">
      <c r="AQ25">
        <v>1998</v>
      </c>
      <c r="AR25" t="s">
        <v>75</v>
      </c>
      <c r="AS25">
        <v>11.7</v>
      </c>
      <c r="AT25">
        <v>7.8</v>
      </c>
      <c r="AU25">
        <v>7.2</v>
      </c>
      <c r="AV25">
        <v>2008</v>
      </c>
      <c r="AW25" t="s">
        <v>75</v>
      </c>
      <c r="AX25">
        <v>15.7</v>
      </c>
      <c r="AY25">
        <v>9.8000000000000007</v>
      </c>
      <c r="AZ25">
        <v>7.1</v>
      </c>
    </row>
    <row r="26" spans="43:52">
      <c r="AR26" t="s">
        <v>76</v>
      </c>
      <c r="AS26">
        <v>7.6</v>
      </c>
      <c r="AT26">
        <v>7.5</v>
      </c>
      <c r="AU26">
        <v>7.5</v>
      </c>
      <c r="AW26" t="s">
        <v>76</v>
      </c>
      <c r="AX26">
        <v>11.4</v>
      </c>
      <c r="AY26">
        <v>9.9</v>
      </c>
      <c r="AZ26">
        <v>7.7</v>
      </c>
    </row>
    <row r="27" spans="43:52">
      <c r="AR27" t="s">
        <v>77</v>
      </c>
      <c r="AS27">
        <v>20.399999999999999</v>
      </c>
      <c r="AT27">
        <v>15.6</v>
      </c>
      <c r="AU27">
        <v>15.8</v>
      </c>
      <c r="AW27" t="s">
        <v>77</v>
      </c>
      <c r="AX27">
        <v>14.8</v>
      </c>
      <c r="AY27">
        <v>15.9</v>
      </c>
      <c r="AZ27">
        <v>16.2</v>
      </c>
    </row>
    <row r="28" spans="43:52">
      <c r="AR28" t="s">
        <v>78</v>
      </c>
      <c r="AS28">
        <v>14.2</v>
      </c>
      <c r="AT28">
        <v>15.3</v>
      </c>
      <c r="AU28">
        <v>15.6</v>
      </c>
      <c r="AW28" t="s">
        <v>78</v>
      </c>
      <c r="AX28">
        <v>13.3</v>
      </c>
      <c r="AY28">
        <v>13.5</v>
      </c>
      <c r="AZ28">
        <v>15.3</v>
      </c>
    </row>
    <row r="29" spans="43:52">
      <c r="AR29" t="s">
        <v>79</v>
      </c>
      <c r="AS29">
        <v>53.9</v>
      </c>
      <c r="AT29">
        <v>46.3</v>
      </c>
      <c r="AU29">
        <v>46.1</v>
      </c>
      <c r="AW29" t="s">
        <v>79</v>
      </c>
      <c r="AX29">
        <v>55.2</v>
      </c>
      <c r="AY29">
        <v>49.1</v>
      </c>
      <c r="AZ29">
        <v>46.3</v>
      </c>
    </row>
    <row r="30" spans="43:52">
      <c r="AQ30">
        <v>2000</v>
      </c>
      <c r="AR30" t="s">
        <v>75</v>
      </c>
      <c r="AS30">
        <v>12.6</v>
      </c>
      <c r="AT30">
        <v>8.5</v>
      </c>
      <c r="AU30">
        <v>7.2</v>
      </c>
      <c r="AV30">
        <v>2010</v>
      </c>
      <c r="AW30" t="s">
        <v>75</v>
      </c>
      <c r="AX30">
        <v>15.4</v>
      </c>
      <c r="AY30">
        <v>9.6</v>
      </c>
      <c r="AZ30">
        <v>7.8</v>
      </c>
    </row>
    <row r="31" spans="43:52">
      <c r="AR31" t="s">
        <v>76</v>
      </c>
      <c r="AS31">
        <v>8.3000000000000007</v>
      </c>
      <c r="AT31">
        <v>7.4</v>
      </c>
      <c r="AU31">
        <v>7.6</v>
      </c>
      <c r="AW31" t="s">
        <v>76</v>
      </c>
      <c r="AX31">
        <v>11.6</v>
      </c>
      <c r="AY31">
        <v>9.3000000000000007</v>
      </c>
      <c r="AZ31">
        <v>8.1</v>
      </c>
    </row>
    <row r="32" spans="43:52">
      <c r="AR32" t="s">
        <v>77</v>
      </c>
      <c r="AS32">
        <v>22.3</v>
      </c>
      <c r="AT32">
        <v>15.2</v>
      </c>
      <c r="AU32">
        <v>13.7</v>
      </c>
      <c r="AW32" t="s">
        <v>77</v>
      </c>
      <c r="AX32">
        <v>14.3</v>
      </c>
      <c r="AY32">
        <v>14.4</v>
      </c>
      <c r="AZ32">
        <v>16.2</v>
      </c>
    </row>
    <row r="33" spans="43:52">
      <c r="AR33" t="s">
        <v>78</v>
      </c>
      <c r="AS33">
        <v>13.1</v>
      </c>
      <c r="AT33">
        <v>13.5</v>
      </c>
      <c r="AU33">
        <v>13.7</v>
      </c>
      <c r="AW33" t="s">
        <v>78</v>
      </c>
      <c r="AX33">
        <v>11.1</v>
      </c>
      <c r="AY33">
        <v>12.6</v>
      </c>
      <c r="AZ33">
        <v>14.3</v>
      </c>
    </row>
    <row r="34" spans="43:52">
      <c r="AR34" t="s">
        <v>79</v>
      </c>
      <c r="AS34">
        <v>56.3</v>
      </c>
      <c r="AT34">
        <v>44.5</v>
      </c>
      <c r="AU34">
        <v>42.3</v>
      </c>
      <c r="AW34" t="s">
        <v>79</v>
      </c>
      <c r="AX34">
        <v>52.5</v>
      </c>
      <c r="AY34">
        <v>45.9</v>
      </c>
      <c r="AZ34">
        <v>46.4</v>
      </c>
    </row>
    <row r="36" spans="43:52">
      <c r="AQ36" t="s">
        <v>81</v>
      </c>
    </row>
    <row r="37" spans="43:52">
      <c r="AQ37" t="s">
        <v>82</v>
      </c>
      <c r="AS37" t="s">
        <v>72</v>
      </c>
      <c r="AT37" t="s">
        <v>87</v>
      </c>
      <c r="AU37" t="s">
        <v>74</v>
      </c>
      <c r="AV37" s="13" t="s">
        <v>88</v>
      </c>
      <c r="AW37" s="13" t="s">
        <v>90</v>
      </c>
      <c r="AX37" s="13" t="s">
        <v>89</v>
      </c>
    </row>
    <row r="38" spans="43:52">
      <c r="AQ38" t="s">
        <v>83</v>
      </c>
      <c r="AR38" t="s">
        <v>84</v>
      </c>
      <c r="AS38">
        <f>AX34</f>
        <v>52.5</v>
      </c>
      <c r="AT38">
        <f>AY34</f>
        <v>45.9</v>
      </c>
      <c r="AU38">
        <f>AZ34</f>
        <v>46.4</v>
      </c>
      <c r="AV38" s="13">
        <f>AS38-AU38</f>
        <v>6.1000000000000014</v>
      </c>
      <c r="AW38" s="13">
        <f>AT38-AU38</f>
        <v>-0.5</v>
      </c>
      <c r="AX38" s="13">
        <f>AS38-AT38</f>
        <v>6.6000000000000014</v>
      </c>
    </row>
    <row r="39" spans="43:52">
      <c r="AR39" t="s">
        <v>85</v>
      </c>
      <c r="AS39" t="s">
        <v>91</v>
      </c>
      <c r="AT39" t="s">
        <v>91</v>
      </c>
      <c r="AU39" t="s">
        <v>91</v>
      </c>
      <c r="AV39" s="13" t="s">
        <v>91</v>
      </c>
      <c r="AW39" s="13" t="s">
        <v>91</v>
      </c>
      <c r="AX39" s="13" t="s">
        <v>91</v>
      </c>
    </row>
    <row r="40" spans="43:52">
      <c r="AR40" t="s">
        <v>86</v>
      </c>
      <c r="AS40">
        <v>3</v>
      </c>
      <c r="AT40">
        <v>3</v>
      </c>
      <c r="AU40">
        <v>3</v>
      </c>
      <c r="AV40" s="13">
        <v>6</v>
      </c>
      <c r="AW40" s="13">
        <v>6</v>
      </c>
      <c r="AX40" s="13">
        <v>6</v>
      </c>
    </row>
  </sheetData>
  <pageMargins left="0.75" right="0.75" top="1" bottom="1" header="0.5" footer="0.5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2016-05-02T07:53:11Z</dcterms:created>
  <dcterms:modified xsi:type="dcterms:W3CDTF">2016-05-03T05:44:36Z</dcterms:modified>
</cp:coreProperties>
</file>